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135" windowHeight="11625"/>
  </bookViews>
  <sheets>
    <sheet name="гос долг НАО" sheetId="2" r:id="rId1"/>
  </sheets>
  <calcPr calcId="152511"/>
</workbook>
</file>

<file path=xl/calcChain.xml><?xml version="1.0" encoding="utf-8"?>
<calcChain xmlns="http://schemas.openxmlformats.org/spreadsheetml/2006/main">
  <c r="AD43" i="2" l="1"/>
  <c r="AF43" i="2"/>
  <c r="AE43" i="2"/>
  <c r="Z43" i="2"/>
  <c r="Y43" i="2"/>
  <c r="X43" i="2"/>
  <c r="T43" i="2" l="1"/>
  <c r="S43" i="2"/>
  <c r="R43" i="2"/>
  <c r="N43" i="2"/>
  <c r="M43" i="2"/>
  <c r="L43" i="2"/>
  <c r="H43" i="2"/>
  <c r="G43" i="2"/>
  <c r="F43" i="2"/>
</calcChain>
</file>

<file path=xl/sharedStrings.xml><?xml version="1.0" encoding="utf-8"?>
<sst xmlns="http://schemas.openxmlformats.org/spreadsheetml/2006/main" count="89" uniqueCount="51">
  <si>
    <t xml:space="preserve">% утвержденного размера госдолга к предельному размеру госдолга </t>
  </si>
  <si>
    <t>2025 год</t>
  </si>
  <si>
    <t>государственного внешнего и внутреннего долга</t>
  </si>
  <si>
    <t>Регистрационный номер выпуска ценных бумаг</t>
  </si>
  <si>
    <t>ВСЕГО</t>
  </si>
  <si>
    <t>Бюджетные ссуды, полученные от бюджетов других уровней</t>
  </si>
  <si>
    <t>Бюджет, представивший ссуду</t>
  </si>
  <si>
    <t>Федеральный бюджет РФ</t>
  </si>
  <si>
    <t>Кредиты, полученные от банков, и иные заимствования</t>
  </si>
  <si>
    <t>Кредитор</t>
  </si>
  <si>
    <t>Государственные гарантии по обязательствам третьих лиц</t>
  </si>
  <si>
    <t>Заёмщик</t>
  </si>
  <si>
    <t xml:space="preserve"> Остаток непогашенных средств </t>
  </si>
  <si>
    <t>Нет</t>
  </si>
  <si>
    <t>__________</t>
  </si>
  <si>
    <t>(тыс. рублей)</t>
  </si>
  <si>
    <t>2026 год</t>
  </si>
  <si>
    <t>Остаток непогашенных средств на 01.01.2025 г.</t>
  </si>
  <si>
    <t>Государственные займы, осуществляемые путём выпуска ценных бумаг Ненецкого автономного округа</t>
  </si>
  <si>
    <t>Государственный внутренний долг Ненецкого автономного округа</t>
  </si>
  <si>
    <t>по состоянию на 01.01.2025 г.</t>
  </si>
  <si>
    <t>Государственный внешний долг Ненецкого автономного округа</t>
  </si>
  <si>
    <t>отсутствует</t>
  </si>
  <si>
    <t>Сведения об объеме</t>
  </si>
  <si>
    <t xml:space="preserve">Ненецкого автономного округа с детализацией </t>
  </si>
  <si>
    <t> 0,00</t>
  </si>
  <si>
    <t>Утверждено законом об ОБ верхний предел гос.внутреннего долга на 1 января следующего финансового года</t>
  </si>
  <si>
    <t>в том числе верхний предел долга по государственным гарантиям</t>
  </si>
  <si>
    <t>Государственный внешний долг Ненецкого автономного округа отсутствует.</t>
  </si>
  <si>
    <t>по видам обязательств на начало и конец 2025 года</t>
  </si>
  <si>
    <t>Остаток непогашенных средств на 01.01.2025г.</t>
  </si>
  <si>
    <t xml:space="preserve">Остаток непогашенных средств на 01.01.2026г.                     </t>
  </si>
  <si>
    <t>-</t>
  </si>
  <si>
    <t>Остаток непогашенных средств на 01.01.2026 г.</t>
  </si>
  <si>
    <t xml:space="preserve">Остаток непогашенных средств на 01.01.2025 г.   </t>
  </si>
  <si>
    <t xml:space="preserve">Остаток непогашенных средств на 01.01.2026 г.                     </t>
  </si>
  <si>
    <t>по состоянию на 01.01.2026 г.</t>
  </si>
  <si>
    <t>Сведения о соблюдении в 2025 году ограничений по объему государственного долга, установленных законом о бюджете</t>
  </si>
  <si>
    <t>В 2025 году установленные ограничения в сфере государственного долга области соблюдены в полном объеме.</t>
  </si>
  <si>
    <t>Первоначальный закон на 2025-2027 гг. (закон № 78-оз от 20.12.2024)</t>
  </si>
  <si>
    <t>2027 год</t>
  </si>
  <si>
    <t>Изменения, сессия апрель (закон НАО № 99-оз от 23.04.2025)</t>
  </si>
  <si>
    <t>Уточнённый план на 2025-2027 гг. (в ред. закона НАО № 99-оз от 23.04.2025)</t>
  </si>
  <si>
    <t>Изменения, сессия май (закон НАО № 108-оз от 29.05.2025)</t>
  </si>
  <si>
    <t>Уточнённый план на 2025-2027 гг.(в ред. закона НАО № 108-оз от 29.05.2025)</t>
  </si>
  <si>
    <t>Изменения, сессия июнь (закон НАО № 119-оз от 03.07.2025)</t>
  </si>
  <si>
    <t>Уточнённый план на 2025-2027 гг.(в ред. закона НАО № 119-оз от 03.07.2025)</t>
  </si>
  <si>
    <t>Изменения, сессия сентябрь (закон НАО № 123-оз от 25.09.2025)</t>
  </si>
  <si>
    <t>Уточнённый план на 2025-2027 гг.(в ред. закона НАО № 123-оз от 25.09.2025)</t>
  </si>
  <si>
    <t>Изменения, сессия ноябрь (закон НАО № 148-оз от 01.12.2025)</t>
  </si>
  <si>
    <t>Уточнённый план на 2025-2027 гг.(в ред. закона НАО № 148-оз от 01.12.2025)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</si>
</sst>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1">
    <xf numFmtId="0" fontId="0" fillId="0" borderId="0" xfId="0"/>
    <xf numFmtId="0" fontId="5" fillId="0" borderId="0" xfId="0" applyFont="1"/>
    <xf numFmtId="0" fontId="6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2" borderId="0" xfId="0" applyFont="1" applyFill="1" applyAlignment="1">
      <alignment horizontal="right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43" fontId="4" fillId="2" borderId="1" xfId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right" vertical="center" wrapText="1"/>
    </xf>
    <xf numFmtId="2" fontId="4" fillId="2" borderId="1" xfId="1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Border="1" applyAlignment="1">
      <alignment vertical="center" wrapText="1"/>
    </xf>
    <xf numFmtId="43" fontId="4" fillId="2" borderId="1" xfId="1" applyFont="1" applyFill="1" applyBorder="1" applyAlignment="1">
      <alignment horizontal="right" vertical="center" wrapText="1"/>
    </xf>
    <xf numFmtId="43" fontId="12" fillId="2" borderId="0" xfId="1" applyFont="1" applyFill="1" applyBorder="1" applyAlignment="1">
      <alignment horizontal="center" vertical="center" wrapText="1"/>
    </xf>
    <xf numFmtId="43" fontId="12" fillId="2" borderId="0" xfId="1" applyFont="1" applyFill="1" applyBorder="1" applyAlignment="1">
      <alignment vertical="center" wrapText="1"/>
    </xf>
    <xf numFmtId="0" fontId="4" fillId="2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64" fontId="1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vertical="center"/>
    </xf>
    <xf numFmtId="2" fontId="4" fillId="2" borderId="1" xfId="0" applyNumberFormat="1" applyFont="1" applyFill="1" applyBorder="1"/>
    <xf numFmtId="164" fontId="4" fillId="2" borderId="1" xfId="0" applyNumberFormat="1" applyFont="1" applyFill="1" applyBorder="1" applyAlignment="1">
      <alignment vertical="center"/>
    </xf>
    <xf numFmtId="164" fontId="16" fillId="2" borderId="1" xfId="0" applyNumberFormat="1" applyFont="1" applyFill="1" applyBorder="1" applyAlignment="1">
      <alignment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2"/>
  <sheetViews>
    <sheetView tabSelected="1" zoomScale="85" zoomScaleNormal="85" workbookViewId="0">
      <selection activeCell="AS67" sqref="AS66:AS67"/>
    </sheetView>
  </sheetViews>
  <sheetFormatPr defaultRowHeight="15" x14ac:dyDescent="0.25"/>
  <cols>
    <col min="1" max="1" width="4.28515625" customWidth="1"/>
    <col min="2" max="2" width="35.85546875" customWidth="1"/>
    <col min="3" max="3" width="35.140625" customWidth="1"/>
    <col min="4" max="4" width="36.42578125" customWidth="1"/>
    <col min="5" max="5" width="19.7109375" customWidth="1"/>
    <col min="6" max="7" width="17.5703125" customWidth="1"/>
    <col min="8" max="8" width="20.7109375" customWidth="1"/>
    <col min="9" max="23" width="17.5703125" customWidth="1"/>
    <col min="24" max="35" width="15.7109375" customWidth="1"/>
  </cols>
  <sheetData>
    <row r="1" spans="1:4" x14ac:dyDescent="0.25">
      <c r="A1" s="1"/>
      <c r="B1" s="1"/>
      <c r="C1" s="1"/>
      <c r="D1" s="1"/>
    </row>
    <row r="2" spans="1:4" ht="18.75" x14ac:dyDescent="0.25">
      <c r="A2" s="2"/>
      <c r="B2" s="1"/>
      <c r="C2" s="1"/>
      <c r="D2" s="1"/>
    </row>
    <row r="3" spans="1:4" ht="18.75" x14ac:dyDescent="0.25">
      <c r="A3" s="27" t="s">
        <v>23</v>
      </c>
      <c r="B3" s="27"/>
      <c r="C3" s="27"/>
      <c r="D3" s="27"/>
    </row>
    <row r="4" spans="1:4" ht="18.75" x14ac:dyDescent="0.25">
      <c r="A4" s="27" t="s">
        <v>2</v>
      </c>
      <c r="B4" s="27"/>
      <c r="C4" s="27"/>
      <c r="D4" s="27"/>
    </row>
    <row r="5" spans="1:4" ht="18.75" customHeight="1" x14ac:dyDescent="0.25">
      <c r="A5" s="28" t="s">
        <v>24</v>
      </c>
      <c r="B5" s="28"/>
      <c r="C5" s="28"/>
      <c r="D5" s="28"/>
    </row>
    <row r="6" spans="1:4" ht="18.75" customHeight="1" x14ac:dyDescent="0.25">
      <c r="A6" s="28" t="s">
        <v>29</v>
      </c>
      <c r="B6" s="28"/>
      <c r="C6" s="28"/>
      <c r="D6" s="28"/>
    </row>
    <row r="7" spans="1:4" x14ac:dyDescent="0.25">
      <c r="A7" s="3"/>
      <c r="B7" s="1"/>
      <c r="C7" s="1"/>
      <c r="D7" s="1"/>
    </row>
    <row r="8" spans="1:4" x14ac:dyDescent="0.25">
      <c r="A8" s="3"/>
      <c r="B8" s="1"/>
      <c r="C8" s="1"/>
      <c r="D8" s="1"/>
    </row>
    <row r="9" spans="1:4" s="10" customFormat="1" ht="18.75" x14ac:dyDescent="0.25">
      <c r="A9" s="8"/>
      <c r="B9" s="9"/>
      <c r="C9" s="8"/>
      <c r="D9" s="7" t="s">
        <v>15</v>
      </c>
    </row>
    <row r="10" spans="1:4" s="10" customFormat="1" ht="39.75" customHeight="1" x14ac:dyDescent="0.25">
      <c r="A10" s="29" t="s">
        <v>18</v>
      </c>
      <c r="B10" s="29"/>
      <c r="C10" s="29"/>
      <c r="D10" s="29"/>
    </row>
    <row r="11" spans="1:4" s="10" customFormat="1" ht="31.5" x14ac:dyDescent="0.25">
      <c r="A11" s="11"/>
      <c r="B11" s="11" t="s">
        <v>3</v>
      </c>
      <c r="C11" s="11" t="s">
        <v>30</v>
      </c>
      <c r="D11" s="11" t="s">
        <v>31</v>
      </c>
    </row>
    <row r="12" spans="1:4" s="10" customFormat="1" ht="24.75" customHeight="1" x14ac:dyDescent="0.25">
      <c r="A12" s="12">
        <v>1</v>
      </c>
      <c r="B12" s="11" t="s">
        <v>32</v>
      </c>
      <c r="C12" s="13">
        <v>0</v>
      </c>
      <c r="D12" s="13">
        <v>0</v>
      </c>
    </row>
    <row r="13" spans="1:4" s="10" customFormat="1" ht="24" customHeight="1" x14ac:dyDescent="0.25">
      <c r="A13" s="30" t="s">
        <v>4</v>
      </c>
      <c r="B13" s="31"/>
      <c r="C13" s="13">
        <v>0</v>
      </c>
      <c r="D13" s="13">
        <v>0</v>
      </c>
    </row>
    <row r="14" spans="1:4" s="10" customFormat="1" ht="15.75" x14ac:dyDescent="0.25">
      <c r="A14" s="40"/>
      <c r="B14" s="41"/>
      <c r="C14" s="41"/>
      <c r="D14" s="42"/>
    </row>
    <row r="15" spans="1:4" s="10" customFormat="1" ht="16.5" customHeight="1" x14ac:dyDescent="0.25">
      <c r="A15" s="32" t="s">
        <v>5</v>
      </c>
      <c r="B15" s="33"/>
      <c r="C15" s="33"/>
      <c r="D15" s="34"/>
    </row>
    <row r="16" spans="1:4" s="10" customFormat="1" ht="31.5" customHeight="1" x14ac:dyDescent="0.25">
      <c r="A16" s="11"/>
      <c r="B16" s="11" t="s">
        <v>6</v>
      </c>
      <c r="C16" s="11" t="s">
        <v>17</v>
      </c>
      <c r="D16" s="11" t="s">
        <v>33</v>
      </c>
    </row>
    <row r="17" spans="1:4" s="10" customFormat="1" ht="16.5" customHeight="1" x14ac:dyDescent="0.25">
      <c r="A17" s="11">
        <v>1</v>
      </c>
      <c r="B17" s="11" t="s">
        <v>7</v>
      </c>
      <c r="C17" s="14">
        <v>465000</v>
      </c>
      <c r="D17" s="14">
        <v>426250</v>
      </c>
    </row>
    <row r="18" spans="1:4" s="10" customFormat="1" ht="16.5" customHeight="1" x14ac:dyDescent="0.25">
      <c r="A18" s="30" t="s">
        <v>4</v>
      </c>
      <c r="B18" s="31"/>
      <c r="C18" s="14">
        <v>465000</v>
      </c>
      <c r="D18" s="14">
        <v>426250</v>
      </c>
    </row>
    <row r="19" spans="1:4" s="10" customFormat="1" ht="15.75" x14ac:dyDescent="0.25">
      <c r="A19" s="37"/>
      <c r="B19" s="38"/>
      <c r="C19" s="38"/>
      <c r="D19" s="39"/>
    </row>
    <row r="20" spans="1:4" s="10" customFormat="1" ht="16.5" customHeight="1" x14ac:dyDescent="0.25">
      <c r="A20" s="32" t="s">
        <v>8</v>
      </c>
      <c r="B20" s="33"/>
      <c r="C20" s="33"/>
      <c r="D20" s="34"/>
    </row>
    <row r="21" spans="1:4" s="10" customFormat="1" ht="31.5" x14ac:dyDescent="0.25">
      <c r="A21" s="11"/>
      <c r="B21" s="11" t="s">
        <v>9</v>
      </c>
      <c r="C21" s="11" t="s">
        <v>34</v>
      </c>
      <c r="D21" s="11" t="s">
        <v>35</v>
      </c>
    </row>
    <row r="22" spans="1:4" s="10" customFormat="1" ht="15.75" x14ac:dyDescent="0.25">
      <c r="A22" s="11">
        <v>1</v>
      </c>
      <c r="B22" s="11"/>
      <c r="C22" s="15">
        <v>0</v>
      </c>
      <c r="D22" s="15">
        <v>0</v>
      </c>
    </row>
    <row r="23" spans="1:4" s="10" customFormat="1" ht="16.5" customHeight="1" x14ac:dyDescent="0.25">
      <c r="A23" s="30" t="s">
        <v>4</v>
      </c>
      <c r="B23" s="31"/>
      <c r="C23" s="16">
        <v>0</v>
      </c>
      <c r="D23" s="15">
        <v>0</v>
      </c>
    </row>
    <row r="24" spans="1:4" s="10" customFormat="1" ht="15.75" x14ac:dyDescent="0.25">
      <c r="A24" s="37"/>
      <c r="B24" s="38"/>
      <c r="C24" s="38"/>
      <c r="D24" s="39"/>
    </row>
    <row r="25" spans="1:4" s="10" customFormat="1" ht="16.5" customHeight="1" x14ac:dyDescent="0.25">
      <c r="A25" s="32" t="s">
        <v>10</v>
      </c>
      <c r="B25" s="33"/>
      <c r="C25" s="33"/>
      <c r="D25" s="34"/>
    </row>
    <row r="26" spans="1:4" s="10" customFormat="1" ht="32.25" customHeight="1" x14ac:dyDescent="0.25">
      <c r="A26" s="11"/>
      <c r="B26" s="11" t="s">
        <v>11</v>
      </c>
      <c r="C26" s="11" t="s">
        <v>9</v>
      </c>
      <c r="D26" s="11" t="s">
        <v>12</v>
      </c>
    </row>
    <row r="27" spans="1:4" s="10" customFormat="1" ht="15.75" x14ac:dyDescent="0.25">
      <c r="A27" s="11">
        <v>1</v>
      </c>
      <c r="B27" s="11" t="s">
        <v>13</v>
      </c>
      <c r="C27" s="11" t="s">
        <v>13</v>
      </c>
      <c r="D27" s="17">
        <v>0</v>
      </c>
    </row>
    <row r="28" spans="1:4" s="10" customFormat="1" ht="16.5" customHeight="1" x14ac:dyDescent="0.25">
      <c r="A28" s="30" t="s">
        <v>4</v>
      </c>
      <c r="B28" s="31"/>
      <c r="C28" s="13" t="s">
        <v>25</v>
      </c>
      <c r="D28" s="17">
        <v>0</v>
      </c>
    </row>
    <row r="29" spans="1:4" s="10" customFormat="1" ht="16.5" customHeight="1" x14ac:dyDescent="0.25">
      <c r="A29" s="18"/>
      <c r="B29" s="18"/>
      <c r="C29" s="19"/>
      <c r="D29" s="20"/>
    </row>
    <row r="30" spans="1:4" s="10" customFormat="1" ht="15.75" x14ac:dyDescent="0.25">
      <c r="A30" s="21"/>
      <c r="B30" s="22"/>
      <c r="C30" s="11" t="s">
        <v>20</v>
      </c>
      <c r="D30" s="11" t="s">
        <v>36</v>
      </c>
    </row>
    <row r="31" spans="1:4" s="10" customFormat="1" ht="36" customHeight="1" x14ac:dyDescent="0.25">
      <c r="A31" s="29" t="s">
        <v>19</v>
      </c>
      <c r="B31" s="29"/>
      <c r="C31" s="14">
        <v>465000</v>
      </c>
      <c r="D31" s="14">
        <v>426250</v>
      </c>
    </row>
    <row r="32" spans="1:4" s="10" customFormat="1" ht="36" customHeight="1" x14ac:dyDescent="0.25">
      <c r="A32" s="29" t="s">
        <v>21</v>
      </c>
      <c r="B32" s="29"/>
      <c r="C32" s="23" t="s">
        <v>22</v>
      </c>
      <c r="D32" s="23" t="s">
        <v>22</v>
      </c>
    </row>
    <row r="33" spans="1:35" s="10" customFormat="1" ht="36" customHeight="1" x14ac:dyDescent="0.25">
      <c r="A33" s="18"/>
      <c r="B33" s="18"/>
      <c r="C33" s="24"/>
      <c r="D33" s="25"/>
    </row>
    <row r="34" spans="1:35" s="10" customFormat="1" ht="18.75" x14ac:dyDescent="0.25">
      <c r="A34" s="36" t="s">
        <v>14</v>
      </c>
      <c r="B34" s="36"/>
      <c r="C34" s="36"/>
      <c r="D34" s="36"/>
    </row>
    <row r="35" spans="1:35" s="10" customFormat="1" ht="15.75" x14ac:dyDescent="0.25">
      <c r="A35" s="26"/>
    </row>
    <row r="36" spans="1:35" s="10" customFormat="1" ht="15.75" x14ac:dyDescent="0.25">
      <c r="A36" s="26"/>
    </row>
    <row r="37" spans="1:35" s="10" customFormat="1" ht="18.75" x14ac:dyDescent="0.3">
      <c r="C37" s="35" t="s">
        <v>37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</row>
    <row r="38" spans="1:35" s="10" customFormat="1" x14ac:dyDescent="0.25"/>
    <row r="39" spans="1:35" s="10" customFormat="1" x14ac:dyDescent="0.25"/>
    <row r="40" spans="1:35" s="10" customFormat="1" x14ac:dyDescent="0.25">
      <c r="B40" s="4" t="s">
        <v>15</v>
      </c>
    </row>
    <row r="41" spans="1:35" s="6" customFormat="1" ht="32.25" customHeight="1" x14ac:dyDescent="0.25">
      <c r="A41" s="43"/>
      <c r="B41" s="43"/>
      <c r="C41" s="44" t="s">
        <v>39</v>
      </c>
      <c r="D41" s="44"/>
      <c r="E41" s="44"/>
      <c r="F41" s="44" t="s">
        <v>41</v>
      </c>
      <c r="G41" s="44"/>
      <c r="H41" s="44"/>
      <c r="I41" s="44" t="s">
        <v>42</v>
      </c>
      <c r="J41" s="44"/>
      <c r="K41" s="44"/>
      <c r="L41" s="44" t="s">
        <v>43</v>
      </c>
      <c r="M41" s="44"/>
      <c r="N41" s="44"/>
      <c r="O41" s="44" t="s">
        <v>44</v>
      </c>
      <c r="P41" s="44"/>
      <c r="Q41" s="44"/>
      <c r="R41" s="44" t="s">
        <v>45</v>
      </c>
      <c r="S41" s="44"/>
      <c r="T41" s="44"/>
      <c r="U41" s="44" t="s">
        <v>46</v>
      </c>
      <c r="V41" s="44"/>
      <c r="W41" s="44"/>
      <c r="X41" s="44" t="s">
        <v>47</v>
      </c>
      <c r="Y41" s="44"/>
      <c r="Z41" s="44"/>
      <c r="AA41" s="44" t="s">
        <v>48</v>
      </c>
      <c r="AB41" s="44"/>
      <c r="AC41" s="44"/>
      <c r="AD41" s="44" t="s">
        <v>49</v>
      </c>
      <c r="AE41" s="44"/>
      <c r="AF41" s="44"/>
      <c r="AG41" s="44" t="s">
        <v>50</v>
      </c>
      <c r="AH41" s="44"/>
      <c r="AI41" s="44"/>
    </row>
    <row r="42" spans="1:35" s="6" customFormat="1" ht="15.75" x14ac:dyDescent="0.25">
      <c r="A42" s="43"/>
      <c r="B42" s="43"/>
      <c r="C42" s="46" t="s">
        <v>1</v>
      </c>
      <c r="D42" s="46" t="s">
        <v>16</v>
      </c>
      <c r="E42" s="46" t="s">
        <v>40</v>
      </c>
      <c r="F42" s="46" t="s">
        <v>1</v>
      </c>
      <c r="G42" s="46" t="s">
        <v>16</v>
      </c>
      <c r="H42" s="46" t="s">
        <v>40</v>
      </c>
      <c r="I42" s="46" t="s">
        <v>1</v>
      </c>
      <c r="J42" s="46" t="s">
        <v>16</v>
      </c>
      <c r="K42" s="46" t="s">
        <v>40</v>
      </c>
      <c r="L42" s="46" t="s">
        <v>1</v>
      </c>
      <c r="M42" s="46" t="s">
        <v>16</v>
      </c>
      <c r="N42" s="46" t="s">
        <v>40</v>
      </c>
      <c r="O42" s="46" t="s">
        <v>1</v>
      </c>
      <c r="P42" s="46" t="s">
        <v>16</v>
      </c>
      <c r="Q42" s="46" t="s">
        <v>40</v>
      </c>
      <c r="R42" s="46" t="s">
        <v>1</v>
      </c>
      <c r="S42" s="46" t="s">
        <v>16</v>
      </c>
      <c r="T42" s="46" t="s">
        <v>40</v>
      </c>
      <c r="U42" s="46" t="s">
        <v>1</v>
      </c>
      <c r="V42" s="46" t="s">
        <v>16</v>
      </c>
      <c r="W42" s="46" t="s">
        <v>40</v>
      </c>
      <c r="X42" s="46" t="s">
        <v>1</v>
      </c>
      <c r="Y42" s="46" t="s">
        <v>16</v>
      </c>
      <c r="Z42" s="46" t="s">
        <v>40</v>
      </c>
      <c r="AA42" s="46" t="s">
        <v>1</v>
      </c>
      <c r="AB42" s="46" t="s">
        <v>16</v>
      </c>
      <c r="AC42" s="46" t="s">
        <v>40</v>
      </c>
      <c r="AD42" s="46" t="s">
        <v>1</v>
      </c>
      <c r="AE42" s="46" t="s">
        <v>16</v>
      </c>
      <c r="AF42" s="46" t="s">
        <v>40</v>
      </c>
      <c r="AG42" s="46" t="s">
        <v>1</v>
      </c>
      <c r="AH42" s="46" t="s">
        <v>16</v>
      </c>
      <c r="AI42" s="46" t="s">
        <v>40</v>
      </c>
    </row>
    <row r="43" spans="1:35" s="6" customFormat="1" ht="60" customHeight="1" x14ac:dyDescent="0.25">
      <c r="A43" s="44" t="s">
        <v>26</v>
      </c>
      <c r="B43" s="44"/>
      <c r="C43" s="47">
        <v>848750</v>
      </c>
      <c r="D43" s="47">
        <v>1332500</v>
      </c>
      <c r="E43" s="47">
        <v>1916250</v>
      </c>
      <c r="F43" s="49">
        <f>I43-C43</f>
        <v>77500</v>
      </c>
      <c r="G43" s="49">
        <f>J43-D43</f>
        <v>155000</v>
      </c>
      <c r="H43" s="49">
        <f>K43-E43</f>
        <v>232500</v>
      </c>
      <c r="I43" s="47">
        <v>926250</v>
      </c>
      <c r="J43" s="47">
        <v>1487500</v>
      </c>
      <c r="K43" s="47">
        <v>2148750</v>
      </c>
      <c r="L43" s="49">
        <f>O43-I43</f>
        <v>0</v>
      </c>
      <c r="M43" s="49">
        <f>P43-J43</f>
        <v>0</v>
      </c>
      <c r="N43" s="49">
        <f>Q43-K43</f>
        <v>0</v>
      </c>
      <c r="O43" s="47">
        <v>926250</v>
      </c>
      <c r="P43" s="47">
        <v>1487500</v>
      </c>
      <c r="Q43" s="47">
        <v>2148750</v>
      </c>
      <c r="R43" s="49">
        <f>U43-O43</f>
        <v>0</v>
      </c>
      <c r="S43" s="49">
        <f>V43-P43</f>
        <v>0</v>
      </c>
      <c r="T43" s="49">
        <f>W43-Q43</f>
        <v>0</v>
      </c>
      <c r="U43" s="47">
        <v>926250</v>
      </c>
      <c r="V43" s="47">
        <v>1487500</v>
      </c>
      <c r="W43" s="47">
        <v>2148750</v>
      </c>
      <c r="X43" s="49">
        <f>AA43-U43</f>
        <v>0</v>
      </c>
      <c r="Y43" s="49">
        <f>AB43-V43</f>
        <v>0</v>
      </c>
      <c r="Z43" s="49">
        <f>AC43-W43</f>
        <v>0</v>
      </c>
      <c r="AA43" s="47">
        <v>926250</v>
      </c>
      <c r="AB43" s="47">
        <v>1487500</v>
      </c>
      <c r="AC43" s="47">
        <v>2148750</v>
      </c>
      <c r="AD43" s="49">
        <f>AG43-AA43</f>
        <v>-500000</v>
      </c>
      <c r="AE43" s="49">
        <f>AH43-AB43</f>
        <v>-500000</v>
      </c>
      <c r="AF43" s="49">
        <f>AI43-AC43</f>
        <v>-500000</v>
      </c>
      <c r="AG43" s="47">
        <v>426250</v>
      </c>
      <c r="AH43" s="47">
        <v>987500</v>
      </c>
      <c r="AI43" s="47">
        <v>1648750</v>
      </c>
    </row>
    <row r="44" spans="1:35" s="6" customFormat="1" ht="33" customHeight="1" x14ac:dyDescent="0.25">
      <c r="A44" s="44" t="s">
        <v>0</v>
      </c>
      <c r="B44" s="44"/>
      <c r="C44" s="49">
        <v>3.3</v>
      </c>
      <c r="D44" s="49">
        <v>5.7</v>
      </c>
      <c r="E44" s="49">
        <v>8.9</v>
      </c>
      <c r="F44" s="50"/>
      <c r="G44" s="50"/>
      <c r="H44" s="50"/>
      <c r="I44" s="49">
        <v>3.5</v>
      </c>
      <c r="J44" s="49">
        <v>6.3</v>
      </c>
      <c r="K44" s="49">
        <v>10</v>
      </c>
      <c r="L44" s="50"/>
      <c r="M44" s="50"/>
      <c r="N44" s="50"/>
      <c r="O44" s="49">
        <v>3.5</v>
      </c>
      <c r="P44" s="49">
        <v>6.3</v>
      </c>
      <c r="Q44" s="49">
        <v>10</v>
      </c>
      <c r="R44" s="50"/>
      <c r="S44" s="50"/>
      <c r="T44" s="50"/>
      <c r="U44" s="49">
        <v>3.5</v>
      </c>
      <c r="V44" s="49">
        <v>6.3</v>
      </c>
      <c r="W44" s="49">
        <v>10</v>
      </c>
      <c r="X44" s="50"/>
      <c r="Y44" s="50"/>
      <c r="Z44" s="50"/>
      <c r="AA44" s="49">
        <v>3.5</v>
      </c>
      <c r="AB44" s="49">
        <v>6.3</v>
      </c>
      <c r="AC44" s="49">
        <v>10</v>
      </c>
      <c r="AD44" s="50"/>
      <c r="AE44" s="50"/>
      <c r="AF44" s="50"/>
      <c r="AG44" s="49">
        <v>1.7</v>
      </c>
      <c r="AH44" s="49">
        <v>4.2</v>
      </c>
      <c r="AI44" s="49">
        <v>7.7</v>
      </c>
    </row>
    <row r="45" spans="1:35" s="6" customFormat="1" ht="33" customHeight="1" x14ac:dyDescent="0.25">
      <c r="A45" s="45" t="s">
        <v>27</v>
      </c>
      <c r="B45" s="45"/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</row>
    <row r="46" spans="1:35" s="10" customFormat="1" x14ac:dyDescent="0.25"/>
    <row r="47" spans="1:35" s="10" customFormat="1" x14ac:dyDescent="0.25"/>
    <row r="48" spans="1:35" s="10" customFormat="1" ht="15.75" x14ac:dyDescent="0.25">
      <c r="B48" s="5" t="s">
        <v>38</v>
      </c>
    </row>
    <row r="49" spans="2:5" s="10" customFormat="1" ht="15.75" x14ac:dyDescent="0.25">
      <c r="B49" s="5" t="s">
        <v>28</v>
      </c>
    </row>
    <row r="50" spans="2:5" s="10" customFormat="1" x14ac:dyDescent="0.25"/>
    <row r="51" spans="2:5" s="10" customFormat="1" ht="18.75" x14ac:dyDescent="0.25">
      <c r="B51" s="36" t="s">
        <v>14</v>
      </c>
      <c r="C51" s="36"/>
      <c r="D51" s="36"/>
      <c r="E51" s="36"/>
    </row>
    <row r="52" spans="2:5" s="10" customFormat="1" x14ac:dyDescent="0.25"/>
  </sheetData>
  <mergeCells count="35">
    <mergeCell ref="X41:Z41"/>
    <mergeCell ref="AA41:AC41"/>
    <mergeCell ref="AD41:AF41"/>
    <mergeCell ref="AG41:AI41"/>
    <mergeCell ref="R41:T41"/>
    <mergeCell ref="U41:W41"/>
    <mergeCell ref="B51:E51"/>
    <mergeCell ref="C41:E41"/>
    <mergeCell ref="F41:H41"/>
    <mergeCell ref="I41:K41"/>
    <mergeCell ref="L41:N41"/>
    <mergeCell ref="O41:Q41"/>
    <mergeCell ref="A14:D14"/>
    <mergeCell ref="A31:B31"/>
    <mergeCell ref="A32:B32"/>
    <mergeCell ref="A44:B44"/>
    <mergeCell ref="A45:B45"/>
    <mergeCell ref="A15:D15"/>
    <mergeCell ref="A18:B18"/>
    <mergeCell ref="A19:D19"/>
    <mergeCell ref="A25:D25"/>
    <mergeCell ref="A24:D24"/>
    <mergeCell ref="A20:D20"/>
    <mergeCell ref="C37:N37"/>
    <mergeCell ref="A41:B42"/>
    <mergeCell ref="A43:B43"/>
    <mergeCell ref="A23:B23"/>
    <mergeCell ref="A28:B28"/>
    <mergeCell ref="A34:D34"/>
    <mergeCell ref="A3:D3"/>
    <mergeCell ref="A4:D4"/>
    <mergeCell ref="A5:D5"/>
    <mergeCell ref="A10:D10"/>
    <mergeCell ref="A13:B13"/>
    <mergeCell ref="A6:D6"/>
  </mergeCells>
  <pageMargins left="0.7" right="0.7" top="0.75" bottom="0.75" header="0.3" footer="0.3"/>
  <pageSetup paperSize="9" scale="7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гос долг НАО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2026-04-22T08:03:44Z</dcterms:modified>
</cp:coreProperties>
</file>